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P17"/>
  <c r="D17"/>
  <c r="F17"/>
  <c r="N27"/>
  <c r="E27"/>
  <c r="O27"/>
  <c r="F27"/>
  <c r="P27"/>
  <c r="D27"/>
  <c r="R32"/>
  <c r="N32"/>
  <c r="E32"/>
  <c r="O32"/>
  <c r="F32"/>
  <c r="P32"/>
  <c r="D32"/>
  <c r="N22"/>
  <c r="E22"/>
  <c r="O22"/>
  <c r="F22"/>
  <c r="P22"/>
  <c r="D22"/>
  <c r="N37"/>
  <c r="E37"/>
  <c r="O37"/>
  <c r="F37"/>
  <c r="P37"/>
  <c r="D37"/>
  <c r="Q12"/>
  <c r="Q32"/>
  <c r="Q17"/>
  <c r="Q22"/>
  <c r="Q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12" l="1"/>
  <c r="N12"/>
  <c r="E12"/>
  <c r="O12"/>
  <c r="F12"/>
  <c r="P12"/>
  <c r="H12"/>
  <c r="D12"/>
  <c r="G39"/>
  <c r="H17"/>
  <c r="I16" s="1"/>
  <c r="S16" s="1"/>
  <c r="H32"/>
  <c r="I31" s="1"/>
  <c r="S31" s="1"/>
  <c r="H27"/>
  <c r="I26" s="1"/>
  <c r="S26" s="1"/>
  <c r="R39"/>
  <c r="H37"/>
  <c r="I36" s="1"/>
  <c r="S3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<sst xmlns="http://schemas.openxmlformats.org/spreadsheetml/2006/main" count="114" uniqueCount="73">
  <si>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</si>
  <si>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</si>
  <si>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</si>
  <si>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Šanov</t>
  </si>
  <si>
    <t>Datum:  </t>
  </si>
  <si>
    <t>11.11.2023</t>
  </si>
  <si>
    <t>Domácí</t>
  </si>
  <si>
    <t xml:space="preserve">TJ Sokol Šanov 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</si>
  <si>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</si>
  <si>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</si>
  <si>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</si>
  <si>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</si>
  <si>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</si>
  <si>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</si>
  <si>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</si>
  <si>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</si>
  <si>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</si>
  <si>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</si>
  <si>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</si>
  <si>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</si>
  <si>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</si>
  <si>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Volf</t>
  </si>
  <si>
    <t>Urbánek</t>
  </si>
  <si>
    <t>Milan</t>
  </si>
  <si>
    <t>Ladislav</t>
  </si>
  <si>
    <t>Zifčák ml.</t>
  </si>
  <si>
    <t>Šmejda</t>
  </si>
  <si>
    <t>Jan</t>
  </si>
  <si>
    <t>Jaroslav</t>
  </si>
  <si>
    <t>Červenka</t>
  </si>
  <si>
    <t>Seniura</t>
  </si>
  <si>
    <t>Tomáš</t>
  </si>
  <si>
    <t>Jakub</t>
  </si>
  <si>
    <t>Mika</t>
  </si>
  <si>
    <t>Šípek</t>
  </si>
  <si>
    <t>Petr</t>
  </si>
  <si>
    <t>Vojtěch</t>
  </si>
  <si>
    <t>Konvalinka</t>
  </si>
  <si>
    <t>Čihák</t>
  </si>
  <si>
    <t>Jiří</t>
  </si>
  <si>
    <t>Martin</t>
  </si>
  <si>
    <t>Bakaj</t>
  </si>
  <si>
    <t>Hrubý</t>
  </si>
  <si>
    <t>Celkový výkon družstva  </t>
  </si>
  <si>
    <t>Vedoucí družstva         Jméno:</t>
  </si>
  <si>
    <t>Petr Mika</t>
  </si>
  <si>
    <t>Bodový zisk</t>
  </si>
  <si>
    <t xml:space="preserve">Jakub Seniura  </t>
  </si>
  <si>
    <t>Podpis:</t>
  </si>
  <si>
    <t>Rozhodčí</t>
  </si>
  <si>
    <t>Jméno:</t>
  </si>
  <si>
    <t>Aleš Procházka</t>
  </si>
  <si>
    <t>Číslo průkazu:</t>
  </si>
  <si>
    <t>II/061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</si>
  <si>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</si>
  <si>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</si>
  <si>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</si>
  <si>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</si>
  <si>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</si>
  <si>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</si>
  <si>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</si>
  <si>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31.12.2023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</si>
  <si>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</si>
  <si>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</si>
  <si>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</si>
  <si>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</si>
  <si>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</si>
  <si>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</si>
  <si>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</si>
  <si>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</si>
  <si>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</si>
  <si>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</si>
  <si>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11.11.2023 Aleš Procházka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</si>
</sst>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0" workbookViewId="0">
      <selection activeCell="A66" sqref="A6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33</v>
      </c>
      <c r="F8" s="12">
        <v>2</v>
      </c>
      <c r="G8" s="13">
        <f>IF(AND(ISBLANK(D8),ISBLANK(E8)),"",D8+E8)</f>
        <v>125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111</v>
      </c>
      <c r="O8" s="12">
        <v>36</v>
      </c>
      <c r="P8" s="12">
        <v>2</v>
      </c>
      <c r="Q8" s="13">
        <f>IF(AND(ISBLANK(N8),ISBLANK(O8)),"",N8+O8)</f>
        <v>147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34</v>
      </c>
      <c r="F9" s="18">
        <v>2</v>
      </c>
      <c r="G9" s="19">
        <f>IF(AND(ISBLANK(D9),ISBLANK(E9)),"",D9+E9)</f>
        <v>129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45</v>
      </c>
      <c r="P9" s="18">
        <v>1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48</v>
      </c>
      <c r="F10" s="18">
        <v>1</v>
      </c>
      <c r="G10" s="19">
        <f>IF(AND(ISBLANK(D10),ISBLANK(E10)),"",D10+E10)</f>
        <v>142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54</v>
      </c>
      <c r="P10" s="18">
        <v>0</v>
      </c>
      <c r="Q10" s="19">
        <f>IF(AND(ISBLANK(N10),ISBLANK(O10)),"",N10+O10)</f>
        <v>152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45</v>
      </c>
      <c r="F11" s="23">
        <v>0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95</v>
      </c>
      <c r="O11" s="23">
        <v>43</v>
      </c>
      <c r="P11" s="23">
        <v>2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23876</v>
      </c>
      <c r="B12" s="97"/>
      <c r="C12" s="26" t="s">
        <v>18</v>
      </c>
      <c r="D12" s="27">
        <f>IF(ISNUMBER($G12),SUM(D8:D11),"")</f>
        <v>372</v>
      </c>
      <c r="E12" s="28">
        <f>IF(ISNUMBER($G12),SUM(E8:E11),"")</f>
        <v>160</v>
      </c>
      <c r="F12" s="28">
        <f>IF(ISNUMBER($G12),SUM(F8:F11),"")</f>
        <v>5</v>
      </c>
      <c r="G12" s="29">
        <f>IF(SUM($G8:$G11)+SUM($Q8:$Q11)&gt;0,SUM(G8:G11),"")</f>
        <v>532</v>
      </c>
      <c r="H12" s="27">
        <f>IF(ISNUMBER($G12),SUM(H8:H11),"")</f>
        <v>0</v>
      </c>
      <c r="I12" s="99"/>
      <c r="K12" s="96">
        <v>23504</v>
      </c>
      <c r="L12" s="97"/>
      <c r="M12" s="26" t="s">
        <v>18</v>
      </c>
      <c r="N12" s="27">
        <f>IF(ISNUMBER($G12),SUM(N8:N11),"")</f>
        <v>402</v>
      </c>
      <c r="O12" s="28">
        <f>IF(ISNUMBER($G12),SUM(O8:O11),"")</f>
        <v>178</v>
      </c>
      <c r="P12" s="28">
        <f>IF(ISNUMBER($G12),SUM(P8:P11),"")</f>
        <v>5</v>
      </c>
      <c r="Q12" s="29">
        <f>IF(SUM($G8:$G11)+SUM($Q8:$Q11)&gt;0,SUM(Q8:Q11),"")</f>
        <v>580</v>
      </c>
      <c r="R12" s="27">
        <f>IF(ISNUMBER($G12),SUM(R8:R11),"")</f>
        <v>4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105</v>
      </c>
      <c r="E13" s="12">
        <v>36</v>
      </c>
      <c r="F13" s="12">
        <v>3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100</v>
      </c>
      <c r="O13" s="12">
        <v>36</v>
      </c>
      <c r="P13" s="12">
        <v>5</v>
      </c>
      <c r="Q13" s="13">
        <f>IF(AND(ISBLANK(N13),ISBLANK(O13)),"",N13+O13)</f>
        <v>136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35</v>
      </c>
      <c r="F14" s="18">
        <v>2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51</v>
      </c>
      <c r="P14" s="18">
        <v>2</v>
      </c>
      <c r="Q14" s="19">
        <f>IF(AND(ISBLANK(N14),ISBLANK(O14)),"",N14+O14)</f>
        <v>150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78</v>
      </c>
      <c r="E15" s="18">
        <v>45</v>
      </c>
      <c r="F15" s="18">
        <v>1</v>
      </c>
      <c r="G15" s="19">
        <f>IF(AND(ISBLANK(D15),ISBLANK(E15)),"",D15+E15)</f>
        <v>123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112</v>
      </c>
      <c r="O15" s="18">
        <v>27</v>
      </c>
      <c r="P15" s="18">
        <v>2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36</v>
      </c>
      <c r="F16" s="23">
        <v>0</v>
      </c>
      <c r="G16" s="24">
        <f>IF(AND(ISBLANK(D16),ISBLANK(E16)),"",D16+E16)</f>
        <v>132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40</v>
      </c>
      <c r="P16" s="23">
        <v>3</v>
      </c>
      <c r="Q16" s="24">
        <f>IF(AND(ISBLANK(N16),ISBLANK(O16)),"",N16+O16)</f>
        <v>134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24327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152</v>
      </c>
      <c r="F17" s="28">
        <f>IF(ISNUMBER($G17),SUM(F13:F16),"")</f>
        <v>6</v>
      </c>
      <c r="G17" s="29">
        <f>IF(SUM($G13:$G16)+SUM($Q13:$Q16)&gt;0,SUM(G13:G16),"")</f>
        <v>522</v>
      </c>
      <c r="H17" s="27">
        <f>IF(ISNUMBER($G17),SUM(H13:H16),"")</f>
        <v>1</v>
      </c>
      <c r="I17" s="99"/>
      <c r="K17" s="96">
        <v>11205</v>
      </c>
      <c r="L17" s="97"/>
      <c r="M17" s="26" t="s">
        <v>18</v>
      </c>
      <c r="N17" s="27">
        <f>IF(ISNUMBER($G17),SUM(N13:N16),"")</f>
        <v>405</v>
      </c>
      <c r="O17" s="28">
        <f>IF(ISNUMBER($G17),SUM(O13:O16),"")</f>
        <v>154</v>
      </c>
      <c r="P17" s="28">
        <f>IF(ISNUMBER($G17),SUM(P13:P16),"")</f>
        <v>12</v>
      </c>
      <c r="Q17" s="29">
        <f>IF(SUM($G13:$G16)+SUM($Q13:$Q16)&gt;0,SUM(Q13:Q16),"")</f>
        <v>559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103</v>
      </c>
      <c r="E18" s="12">
        <v>62</v>
      </c>
      <c r="F18" s="12">
        <v>1</v>
      </c>
      <c r="G18" s="13">
        <f>IF(AND(ISBLANK(D18),ISBLANK(E18)),"",D18+E18)</f>
        <v>165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96</v>
      </c>
      <c r="O18" s="12">
        <v>36</v>
      </c>
      <c r="P18" s="12">
        <v>1</v>
      </c>
      <c r="Q18" s="13">
        <f>IF(AND(ISBLANK(N18),ISBLANK(O18)),"",N18+O18)</f>
        <v>132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53</v>
      </c>
      <c r="F19" s="18">
        <v>1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99</v>
      </c>
      <c r="O19" s="18">
        <v>39</v>
      </c>
      <c r="P19" s="18">
        <v>1</v>
      </c>
      <c r="Q19" s="19">
        <f>IF(AND(ISBLANK(N19),ISBLANK(O19)),"",N19+O19)</f>
        <v>138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79</v>
      </c>
      <c r="E20" s="18">
        <v>26</v>
      </c>
      <c r="F20" s="18">
        <v>3</v>
      </c>
      <c r="G20" s="19">
        <f>IF(AND(ISBLANK(D20),ISBLANK(E20)),"",D20+E20)</f>
        <v>105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99</v>
      </c>
      <c r="O20" s="18">
        <v>36</v>
      </c>
      <c r="P20" s="18">
        <v>3</v>
      </c>
      <c r="Q20" s="19">
        <f>IF(AND(ISBLANK(N20),ISBLANK(O20)),"",N20+O20)</f>
        <v>135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51</v>
      </c>
      <c r="F21" s="23">
        <v>1</v>
      </c>
      <c r="G21" s="24">
        <f>IF(AND(ISBLANK(D21),ISBLANK(E21)),"",D21+E21)</f>
        <v>150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52</v>
      </c>
      <c r="P21" s="23">
        <v>0</v>
      </c>
      <c r="Q21" s="24">
        <f>IF(AND(ISBLANK(N21),ISBLANK(O21)),"",N21+O21)</f>
        <v>147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22055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192</v>
      </c>
      <c r="F22" s="28">
        <f>IF(ISNUMBER($G22),SUM(F18:F21),"")</f>
        <v>6</v>
      </c>
      <c r="G22" s="29">
        <f>IF(SUM($G18:$G21)+SUM($Q18:$Q21)&gt;0,SUM(G18:G21),"")</f>
        <v>562</v>
      </c>
      <c r="H22" s="27">
        <f>IF(ISNUMBER($G22),SUM(H18:H21),"")</f>
        <v>3</v>
      </c>
      <c r="I22" s="99"/>
      <c r="K22" s="96">
        <v>14807</v>
      </c>
      <c r="L22" s="97"/>
      <c r="M22" s="26" t="s">
        <v>18</v>
      </c>
      <c r="N22" s="27">
        <f>IF(ISNUMBER($G22),SUM(N18:N21),"")</f>
        <v>389</v>
      </c>
      <c r="O22" s="28">
        <f>IF(ISNUMBER($G22),SUM(O18:O21),"")</f>
        <v>163</v>
      </c>
      <c r="P22" s="28">
        <f>IF(ISNUMBER($G22),SUM(P18:P21),"")</f>
        <v>5</v>
      </c>
      <c r="Q22" s="29">
        <f>IF(SUM($G18:$G21)+SUM($Q18:$Q21)&gt;0,SUM(Q18:Q21),"")</f>
        <v>552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83</v>
      </c>
      <c r="E23" s="12">
        <v>44</v>
      </c>
      <c r="F23" s="12">
        <v>0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98</v>
      </c>
      <c r="O23" s="12">
        <v>43</v>
      </c>
      <c r="P23" s="12">
        <v>1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96</v>
      </c>
      <c r="E24" s="18">
        <v>45</v>
      </c>
      <c r="F24" s="18">
        <v>1</v>
      </c>
      <c r="G24" s="19">
        <f>IF(AND(ISBLANK(D24),ISBLANK(E24)),"",D24+E24)</f>
        <v>141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52</v>
      </c>
      <c r="P24" s="18">
        <v>1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99</v>
      </c>
      <c r="E25" s="18">
        <v>44</v>
      </c>
      <c r="F25" s="18">
        <v>1</v>
      </c>
      <c r="G25" s="19">
        <f>IF(AND(ISBLANK(D25),ISBLANK(E25)),"",D25+E25)</f>
        <v>143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78</v>
      </c>
      <c r="O25" s="18">
        <v>81</v>
      </c>
      <c r="P25" s="18">
        <v>0</v>
      </c>
      <c r="Q25" s="19">
        <f>IF(AND(ISBLANK(N25),ISBLANK(O25)),"",N25+O25)</f>
        <v>159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76</v>
      </c>
      <c r="E26" s="23">
        <v>49</v>
      </c>
      <c r="F26" s="23">
        <v>0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44</v>
      </c>
      <c r="P26" s="23">
        <v>0</v>
      </c>
      <c r="Q26" s="24">
        <f>IF(AND(ISBLANK(N26),ISBLANK(O26)),"",N26+O26)</f>
        <v>126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11534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182</v>
      </c>
      <c r="F27" s="28">
        <f>IF(ISNUMBER($G27),SUM(F23:F26),"")</f>
        <v>2</v>
      </c>
      <c r="G27" s="29">
        <f>IF(SUM($G23:$G26)+SUM($Q23:$Q26)&gt;0,SUM(G23:G26),"")</f>
        <v>536</v>
      </c>
      <c r="H27" s="27">
        <f>IF(ISNUMBER($G27),SUM(H23:H26),"")</f>
        <v>0</v>
      </c>
      <c r="I27" s="99"/>
      <c r="K27" s="96">
        <v>16584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220</v>
      </c>
      <c r="P27" s="28">
        <f>IF(ISNUMBER($G27),SUM(P23:P26),"")</f>
        <v>2</v>
      </c>
      <c r="Q27" s="29">
        <f>IF(SUM($G23:$G26)+SUM($Q23:$Q26)&gt;0,SUM(Q23:Q26),"")</f>
        <v>574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89</v>
      </c>
      <c r="E28" s="12">
        <v>26</v>
      </c>
      <c r="F28" s="12">
        <v>5</v>
      </c>
      <c r="G28" s="13">
        <f>IF(AND(ISBLANK(D28),ISBLANK(E28)),"",D28+E28)</f>
        <v>115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86</v>
      </c>
      <c r="O28" s="12">
        <v>43</v>
      </c>
      <c r="P28" s="12">
        <v>1</v>
      </c>
      <c r="Q28" s="13">
        <f>IF(AND(ISBLANK(N28),ISBLANK(O28)),"",N28+O28)</f>
        <v>129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68</v>
      </c>
      <c r="F29" s="18">
        <v>1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35</v>
      </c>
      <c r="P29" s="18">
        <v>1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89</v>
      </c>
      <c r="E30" s="18">
        <v>62</v>
      </c>
      <c r="F30" s="18">
        <v>0</v>
      </c>
      <c r="G30" s="19">
        <f>IF(AND(ISBLANK(D30),ISBLANK(E30)),"",D30+E30)</f>
        <v>151</v>
      </c>
      <c r="H30" s="20">
        <f>IF(OR(ISNUMBER($G30),ISNUMBER($Q30)),(SIGN(N($G30)-N($Q30))+1)/2,"")</f>
        <v>1</v>
      </c>
      <c r="I30" s="15"/>
      <c r="K30" s="92" t="s">
        <v>40</v>
      </c>
      <c r="L30" s="93"/>
      <c r="M30" s="16">
        <v>3</v>
      </c>
      <c r="N30" s="17">
        <v>82</v>
      </c>
      <c r="O30" s="18">
        <v>52</v>
      </c>
      <c r="P30" s="18">
        <v>0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49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103</v>
      </c>
      <c r="O31" s="23">
        <v>43</v>
      </c>
      <c r="P31" s="23">
        <v>1</v>
      </c>
      <c r="Q31" s="24">
        <f>IF(AND(ISBLANK(N31),ISBLANK(O31)),"",N31+O31)</f>
        <v>146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13879</v>
      </c>
      <c r="B32" s="97"/>
      <c r="C32" s="26" t="s">
        <v>18</v>
      </c>
      <c r="D32" s="27">
        <f>IF(ISNUMBER($G32),SUM(D28:D31),"")</f>
        <v>357</v>
      </c>
      <c r="E32" s="28">
        <f>IF(ISNUMBER($G32),SUM(E28:E31),"")</f>
        <v>205</v>
      </c>
      <c r="F32" s="28">
        <f>IF(ISNUMBER($G32),SUM(F28:F31),"")</f>
        <v>6</v>
      </c>
      <c r="G32" s="29">
        <f>IF(SUM($G28:$G31)+SUM($Q28:$Q31)&gt;0,SUM(G28:G31),"")</f>
        <v>562</v>
      </c>
      <c r="H32" s="27">
        <f>IF(ISNUMBER($G32),SUM(H28:H31),"")</f>
        <v>2</v>
      </c>
      <c r="I32" s="99"/>
      <c r="K32" s="96">
        <v>16813</v>
      </c>
      <c r="L32" s="97"/>
      <c r="M32" s="26" t="s">
        <v>18</v>
      </c>
      <c r="N32" s="27">
        <f>IF(ISNUMBER($G32),SUM(N28:N31),"")</f>
        <v>368</v>
      </c>
      <c r="O32" s="28">
        <f>IF(ISNUMBER($G32),SUM(O28:O31),"")</f>
        <v>173</v>
      </c>
      <c r="P32" s="28">
        <f>IF(ISNUMBER($G32),SUM(P28:P31),"")</f>
        <v>3</v>
      </c>
      <c r="Q32" s="29">
        <f>IF(SUM($G28:$G31)+SUM($Q28:$Q31)&gt;0,SUM(Q28:Q31),"")</f>
        <v>541</v>
      </c>
      <c r="R32" s="27">
        <f>IF(ISNUMBER($G32),SUM(R28:R31),"")</f>
        <v>2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88</v>
      </c>
      <c r="E33" s="12">
        <v>45</v>
      </c>
      <c r="F33" s="12">
        <v>1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42</v>
      </c>
      <c r="L33" s="89"/>
      <c r="M33" s="10">
        <v>1</v>
      </c>
      <c r="N33" s="11">
        <v>91</v>
      </c>
      <c r="O33" s="12">
        <v>34</v>
      </c>
      <c r="P33" s="12">
        <v>3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50</v>
      </c>
      <c r="F34" s="18">
        <v>2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52</v>
      </c>
      <c r="P34" s="18">
        <v>1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88</v>
      </c>
      <c r="E35" s="18">
        <v>36</v>
      </c>
      <c r="F35" s="18">
        <v>3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31</v>
      </c>
      <c r="L35" s="93"/>
      <c r="M35" s="16">
        <v>3</v>
      </c>
      <c r="N35" s="17">
        <v>88</v>
      </c>
      <c r="O35" s="18">
        <v>53</v>
      </c>
      <c r="P35" s="18">
        <v>2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45</v>
      </c>
      <c r="F36" s="23">
        <v>1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84</v>
      </c>
      <c r="O36" s="23">
        <v>45</v>
      </c>
      <c r="P36" s="23">
        <v>1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22610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176</v>
      </c>
      <c r="F37" s="28">
        <f>IF(ISNUMBER($G37),SUM(F33:F36),"")</f>
        <v>7</v>
      </c>
      <c r="G37" s="29">
        <f>IF(SUM($G33:$G36)+SUM($Q33:$Q36)&gt;0,SUM(G33:G36),"")</f>
        <v>533</v>
      </c>
      <c r="H37" s="27">
        <f>IF(ISNUMBER($G37),SUM(H33:H36),"")</f>
        <v>2</v>
      </c>
      <c r="I37" s="99"/>
      <c r="K37" s="96">
        <v>23900</v>
      </c>
      <c r="L37" s="97"/>
      <c r="M37" s="26" t="s">
        <v>18</v>
      </c>
      <c r="N37" s="27">
        <f>IF(ISNUMBER($G37),SUM(N33:N36),"")</f>
        <v>366</v>
      </c>
      <c r="O37" s="28">
        <f>IF(ISNUMBER($G37),SUM(O33:O36),"")</f>
        <v>184</v>
      </c>
      <c r="P37" s="28">
        <f>IF(ISNUMBER($G37),SUM(P33:P36),"")</f>
        <v>7</v>
      </c>
      <c r="Q37" s="29">
        <f>IF(SUM($G33:$G36)+SUM($Q33:$Q36)&gt;0,SUM(Q33:Q36),"")</f>
        <v>550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2180</v>
      </c>
      <c r="E39" s="34">
        <f>IF(ISNUMBER($G39),SUM(E12,E17,E22,E27,E32,E37),"")</f>
        <v>1067</v>
      </c>
      <c r="F39" s="34">
        <f>IF(ISNUMBER($G39),SUM(F12,F17,F22,F27,F32,F37),"")</f>
        <v>32</v>
      </c>
      <c r="G39" s="35">
        <f>IF(SUM($G$8:$G$37)+SUM($Q$8:$Q$37)&gt;0,SUM(G12,G17,G22,G27,G32,G37),"")</f>
        <v>3247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2284</v>
      </c>
      <c r="O39" s="34">
        <f>IF(ISNUMBER($G39),SUM(O12,O17,O22,O27,O32,O37),"")</f>
        <v>1072</v>
      </c>
      <c r="P39" s="34">
        <f>IF(ISNUMBER($G39),SUM(P12,P17,P22,P27,P32,P37),"")</f>
        <v>34</v>
      </c>
      <c r="Q39" s="35">
        <f>IF(SUM($G$8:$G$37)+SUM($Q$8:$Q$37)&gt;0,SUM(Q12,Q17,Q22,Q27,Q32,Q37),"")</f>
        <v>3356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TJ Start Rychnov n. Kn.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2023-11-11T20:24:37Z</dcterms:modified>
</cp:coreProperties>
</file>